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T:\ADM 2025\SIPES ENVIADOS 2025\P 196347 - 2025 - SEGOV-DLC - Devolutiva - Processo Licitatório para Locação de Soluções Integradas em Segurança\"/>
    </mc:Choice>
  </mc:AlternateContent>
  <xr:revisionPtr revIDLastSave="0" documentId="13_ncr:1_{CB655CBC-7B93-4F9B-828B-299FE67093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 " sheetId="2" r:id="rId1"/>
  </sheets>
  <definedNames>
    <definedName name="Print_Area" localSheetId="0">'Plan1 '!$A$1:$N$41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2" l="1"/>
  <c r="F39" i="2"/>
  <c r="G39" i="2" s="1"/>
  <c r="H39" i="2" s="1"/>
  <c r="I39" i="2" s="1"/>
  <c r="J39" i="2" s="1"/>
  <c r="K39" i="2" s="1"/>
  <c r="L39" i="2" s="1"/>
  <c r="M39" i="2" s="1"/>
  <c r="N39" i="2" s="1"/>
  <c r="G5" i="2"/>
  <c r="H5" i="2" s="1"/>
  <c r="I5" i="2" s="1"/>
  <c r="J5" i="2" s="1"/>
  <c r="K5" i="2" s="1"/>
  <c r="L5" i="2" s="1"/>
  <c r="M5" i="2" s="1"/>
  <c r="N5" i="2" s="1"/>
  <c r="G9" i="2"/>
  <c r="H9" i="2" s="1"/>
  <c r="I9" i="2" s="1"/>
  <c r="J9" i="2" s="1"/>
  <c r="K9" i="2" s="1"/>
  <c r="L9" i="2" s="1"/>
  <c r="M9" i="2" s="1"/>
  <c r="N9" i="2" s="1"/>
  <c r="G21" i="2"/>
  <c r="H21" i="2" s="1"/>
  <c r="I21" i="2" s="1"/>
  <c r="J21" i="2" s="1"/>
  <c r="K21" i="2" s="1"/>
  <c r="L21" i="2" s="1"/>
  <c r="M21" i="2" s="1"/>
  <c r="N21" i="2" s="1"/>
  <c r="G29" i="2"/>
  <c r="H29" i="2" s="1"/>
  <c r="I29" i="2" s="1"/>
  <c r="J29" i="2" s="1"/>
  <c r="K29" i="2" s="1"/>
  <c r="L29" i="2" s="1"/>
  <c r="M29" i="2" s="1"/>
  <c r="N29" i="2" s="1"/>
  <c r="G37" i="2"/>
  <c r="H37" i="2" s="1"/>
  <c r="I37" i="2" s="1"/>
  <c r="J37" i="2" s="1"/>
  <c r="K37" i="2" s="1"/>
  <c r="L37" i="2" s="1"/>
  <c r="M37" i="2" s="1"/>
  <c r="N37" i="2" s="1"/>
  <c r="F5" i="2"/>
  <c r="F6" i="2"/>
  <c r="G6" i="2" s="1"/>
  <c r="H6" i="2" s="1"/>
  <c r="I6" i="2" s="1"/>
  <c r="J6" i="2" s="1"/>
  <c r="K6" i="2" s="1"/>
  <c r="L6" i="2" s="1"/>
  <c r="M6" i="2" s="1"/>
  <c r="N6" i="2" s="1"/>
  <c r="F7" i="2"/>
  <c r="G7" i="2" s="1"/>
  <c r="H7" i="2" s="1"/>
  <c r="I7" i="2" s="1"/>
  <c r="J7" i="2" s="1"/>
  <c r="K7" i="2" s="1"/>
  <c r="L7" i="2" s="1"/>
  <c r="M7" i="2" s="1"/>
  <c r="N7" i="2" s="1"/>
  <c r="F8" i="2"/>
  <c r="G8" i="2" s="1"/>
  <c r="H8" i="2" s="1"/>
  <c r="I8" i="2" s="1"/>
  <c r="J8" i="2" s="1"/>
  <c r="K8" i="2" s="1"/>
  <c r="L8" i="2" s="1"/>
  <c r="M8" i="2" s="1"/>
  <c r="N8" i="2" s="1"/>
  <c r="F9" i="2"/>
  <c r="F10" i="2"/>
  <c r="G10" i="2" s="1"/>
  <c r="H10" i="2" s="1"/>
  <c r="I10" i="2" s="1"/>
  <c r="J10" i="2" s="1"/>
  <c r="K10" i="2" s="1"/>
  <c r="L10" i="2" s="1"/>
  <c r="M10" i="2" s="1"/>
  <c r="N10" i="2" s="1"/>
  <c r="F11" i="2"/>
  <c r="G11" i="2" s="1"/>
  <c r="H11" i="2" s="1"/>
  <c r="I11" i="2" s="1"/>
  <c r="J11" i="2" s="1"/>
  <c r="K11" i="2" s="1"/>
  <c r="L11" i="2" s="1"/>
  <c r="M11" i="2" s="1"/>
  <c r="N11" i="2" s="1"/>
  <c r="F12" i="2"/>
  <c r="G12" i="2" s="1"/>
  <c r="H12" i="2" s="1"/>
  <c r="I12" i="2" s="1"/>
  <c r="J12" i="2" s="1"/>
  <c r="K12" i="2" s="1"/>
  <c r="L12" i="2" s="1"/>
  <c r="M12" i="2" s="1"/>
  <c r="N12" i="2" s="1"/>
  <c r="F13" i="2"/>
  <c r="G13" i="2" s="1"/>
  <c r="H13" i="2" s="1"/>
  <c r="I13" i="2" s="1"/>
  <c r="J13" i="2" s="1"/>
  <c r="K13" i="2" s="1"/>
  <c r="L13" i="2" s="1"/>
  <c r="M13" i="2" s="1"/>
  <c r="N13" i="2" s="1"/>
  <c r="F14" i="2"/>
  <c r="G14" i="2" s="1"/>
  <c r="H14" i="2" s="1"/>
  <c r="I14" i="2" s="1"/>
  <c r="J14" i="2" s="1"/>
  <c r="K14" i="2" s="1"/>
  <c r="L14" i="2" s="1"/>
  <c r="M14" i="2" s="1"/>
  <c r="N14" i="2" s="1"/>
  <c r="F15" i="2"/>
  <c r="G15" i="2" s="1"/>
  <c r="H15" i="2" s="1"/>
  <c r="I15" i="2" s="1"/>
  <c r="J15" i="2" s="1"/>
  <c r="K15" i="2" s="1"/>
  <c r="L15" i="2" s="1"/>
  <c r="M15" i="2" s="1"/>
  <c r="N15" i="2" s="1"/>
  <c r="F16" i="2"/>
  <c r="G16" i="2" s="1"/>
  <c r="H16" i="2" s="1"/>
  <c r="I16" i="2" s="1"/>
  <c r="J16" i="2" s="1"/>
  <c r="K16" i="2" s="1"/>
  <c r="L16" i="2" s="1"/>
  <c r="M16" i="2" s="1"/>
  <c r="N16" i="2" s="1"/>
  <c r="F17" i="2"/>
  <c r="G17" i="2" s="1"/>
  <c r="H17" i="2" s="1"/>
  <c r="I17" i="2" s="1"/>
  <c r="J17" i="2" s="1"/>
  <c r="K17" i="2" s="1"/>
  <c r="L17" i="2" s="1"/>
  <c r="M17" i="2" s="1"/>
  <c r="N17" i="2" s="1"/>
  <c r="F18" i="2"/>
  <c r="G18" i="2" s="1"/>
  <c r="H18" i="2" s="1"/>
  <c r="I18" i="2" s="1"/>
  <c r="J18" i="2" s="1"/>
  <c r="K18" i="2" s="1"/>
  <c r="L18" i="2" s="1"/>
  <c r="M18" i="2" s="1"/>
  <c r="N18" i="2" s="1"/>
  <c r="F19" i="2"/>
  <c r="G19" i="2" s="1"/>
  <c r="H19" i="2" s="1"/>
  <c r="I19" i="2" s="1"/>
  <c r="J19" i="2" s="1"/>
  <c r="K19" i="2" s="1"/>
  <c r="L19" i="2" s="1"/>
  <c r="M19" i="2" s="1"/>
  <c r="N19" i="2" s="1"/>
  <c r="F20" i="2"/>
  <c r="G20" i="2" s="1"/>
  <c r="H20" i="2" s="1"/>
  <c r="I20" i="2" s="1"/>
  <c r="J20" i="2" s="1"/>
  <c r="K20" i="2" s="1"/>
  <c r="L20" i="2" s="1"/>
  <c r="M20" i="2" s="1"/>
  <c r="N20" i="2" s="1"/>
  <c r="F21" i="2"/>
  <c r="F22" i="2"/>
  <c r="G22" i="2" s="1"/>
  <c r="H22" i="2" s="1"/>
  <c r="I22" i="2" s="1"/>
  <c r="J22" i="2" s="1"/>
  <c r="K22" i="2" s="1"/>
  <c r="L22" i="2" s="1"/>
  <c r="M22" i="2" s="1"/>
  <c r="N22" i="2" s="1"/>
  <c r="F23" i="2"/>
  <c r="G23" i="2" s="1"/>
  <c r="H23" i="2" s="1"/>
  <c r="I23" i="2" s="1"/>
  <c r="J23" i="2" s="1"/>
  <c r="K23" i="2" s="1"/>
  <c r="L23" i="2" s="1"/>
  <c r="M23" i="2" s="1"/>
  <c r="N23" i="2" s="1"/>
  <c r="F24" i="2"/>
  <c r="G24" i="2" s="1"/>
  <c r="H24" i="2" s="1"/>
  <c r="I24" i="2" s="1"/>
  <c r="J24" i="2" s="1"/>
  <c r="K24" i="2" s="1"/>
  <c r="L24" i="2" s="1"/>
  <c r="M24" i="2" s="1"/>
  <c r="N24" i="2" s="1"/>
  <c r="F25" i="2"/>
  <c r="G25" i="2" s="1"/>
  <c r="H25" i="2" s="1"/>
  <c r="I25" i="2" s="1"/>
  <c r="J25" i="2" s="1"/>
  <c r="K25" i="2" s="1"/>
  <c r="L25" i="2" s="1"/>
  <c r="M25" i="2" s="1"/>
  <c r="N25" i="2" s="1"/>
  <c r="F26" i="2"/>
  <c r="G26" i="2" s="1"/>
  <c r="H26" i="2" s="1"/>
  <c r="I26" i="2" s="1"/>
  <c r="J26" i="2" s="1"/>
  <c r="K26" i="2" s="1"/>
  <c r="L26" i="2" s="1"/>
  <c r="M26" i="2" s="1"/>
  <c r="N26" i="2" s="1"/>
  <c r="F27" i="2"/>
  <c r="G27" i="2" s="1"/>
  <c r="H27" i="2" s="1"/>
  <c r="I27" i="2" s="1"/>
  <c r="J27" i="2" s="1"/>
  <c r="K27" i="2" s="1"/>
  <c r="L27" i="2" s="1"/>
  <c r="M27" i="2" s="1"/>
  <c r="N27" i="2" s="1"/>
  <c r="F28" i="2"/>
  <c r="G28" i="2" s="1"/>
  <c r="H28" i="2" s="1"/>
  <c r="I28" i="2" s="1"/>
  <c r="J28" i="2" s="1"/>
  <c r="K28" i="2" s="1"/>
  <c r="L28" i="2" s="1"/>
  <c r="M28" i="2" s="1"/>
  <c r="N28" i="2" s="1"/>
  <c r="F29" i="2"/>
  <c r="F30" i="2"/>
  <c r="G30" i="2" s="1"/>
  <c r="H30" i="2" s="1"/>
  <c r="I30" i="2" s="1"/>
  <c r="J30" i="2" s="1"/>
  <c r="K30" i="2" s="1"/>
  <c r="L30" i="2" s="1"/>
  <c r="M30" i="2" s="1"/>
  <c r="N30" i="2" s="1"/>
  <c r="F31" i="2"/>
  <c r="G31" i="2" s="1"/>
  <c r="H31" i="2" s="1"/>
  <c r="I31" i="2" s="1"/>
  <c r="J31" i="2" s="1"/>
  <c r="K31" i="2" s="1"/>
  <c r="L31" i="2" s="1"/>
  <c r="M31" i="2" s="1"/>
  <c r="N31" i="2" s="1"/>
  <c r="F32" i="2"/>
  <c r="G32" i="2" s="1"/>
  <c r="H32" i="2" s="1"/>
  <c r="I32" i="2" s="1"/>
  <c r="J32" i="2" s="1"/>
  <c r="K32" i="2" s="1"/>
  <c r="L32" i="2" s="1"/>
  <c r="M32" i="2" s="1"/>
  <c r="N32" i="2" s="1"/>
  <c r="F33" i="2"/>
  <c r="G33" i="2" s="1"/>
  <c r="H33" i="2" s="1"/>
  <c r="I33" i="2" s="1"/>
  <c r="J33" i="2" s="1"/>
  <c r="K33" i="2" s="1"/>
  <c r="L33" i="2" s="1"/>
  <c r="M33" i="2" s="1"/>
  <c r="N33" i="2" s="1"/>
  <c r="F34" i="2"/>
  <c r="G34" i="2" s="1"/>
  <c r="H34" i="2" s="1"/>
  <c r="I34" i="2" s="1"/>
  <c r="J34" i="2" s="1"/>
  <c r="K34" i="2" s="1"/>
  <c r="L34" i="2" s="1"/>
  <c r="M34" i="2" s="1"/>
  <c r="N34" i="2" s="1"/>
  <c r="F35" i="2"/>
  <c r="G35" i="2" s="1"/>
  <c r="H35" i="2" s="1"/>
  <c r="I35" i="2" s="1"/>
  <c r="J35" i="2" s="1"/>
  <c r="K35" i="2" s="1"/>
  <c r="L35" i="2" s="1"/>
  <c r="M35" i="2" s="1"/>
  <c r="N35" i="2" s="1"/>
  <c r="F36" i="2"/>
  <c r="G36" i="2" s="1"/>
  <c r="H36" i="2" s="1"/>
  <c r="I36" i="2" s="1"/>
  <c r="J36" i="2" s="1"/>
  <c r="K36" i="2" s="1"/>
  <c r="L36" i="2" s="1"/>
  <c r="M36" i="2" s="1"/>
  <c r="N36" i="2" s="1"/>
  <c r="F37" i="2"/>
  <c r="F38" i="2"/>
  <c r="G38" i="2" s="1"/>
  <c r="H38" i="2" s="1"/>
  <c r="I38" i="2" s="1"/>
  <c r="J38" i="2" s="1"/>
  <c r="K38" i="2" s="1"/>
  <c r="L38" i="2" s="1"/>
  <c r="M38" i="2" s="1"/>
  <c r="N38" i="2" s="1"/>
  <c r="F4" i="2"/>
  <c r="G4" i="2" s="1"/>
  <c r="H4" i="2" s="1"/>
  <c r="I4" i="2" s="1"/>
  <c r="J4" i="2" s="1"/>
  <c r="K4" i="2" s="1"/>
  <c r="L4" i="2" s="1"/>
  <c r="M4" i="2" s="1"/>
  <c r="N4" i="2" s="1"/>
  <c r="F40" i="2" l="1"/>
  <c r="G40" i="2" l="1"/>
  <c r="H40" i="2" s="1"/>
  <c r="I40" i="2" s="1"/>
  <c r="J40" i="2" s="1"/>
  <c r="K40" i="2" s="1"/>
  <c r="L40" i="2" s="1"/>
  <c r="M40" i="2" s="1"/>
  <c r="N40" i="2" s="1"/>
  <c r="N41" i="2" s="1"/>
  <c r="F41" i="2"/>
  <c r="G41" i="2" l="1"/>
  <c r="H41" i="2" s="1"/>
  <c r="I41" i="2" s="1"/>
  <c r="J41" i="2" s="1"/>
  <c r="K41" i="2" s="1"/>
  <c r="L41" i="2" s="1"/>
  <c r="M41" i="2" s="1"/>
</calcChain>
</file>

<file path=xl/sharedStrings.xml><?xml version="1.0" encoding="utf-8"?>
<sst xmlns="http://schemas.openxmlformats.org/spreadsheetml/2006/main" count="91" uniqueCount="58">
  <si>
    <t>un x mês</t>
  </si>
  <si>
    <t>cj x mês</t>
  </si>
  <si>
    <t>equipe x mês</t>
  </si>
  <si>
    <t>DESCRIÇÃO</t>
  </si>
  <si>
    <t>UNIDADE</t>
  </si>
  <si>
    <t>QUANT.</t>
  </si>
  <si>
    <t>ITEM</t>
  </si>
  <si>
    <t>LOCAÇÃO DE VÍDEO-WALL DE 8 (4x2) MÓDULOS LED FULL HD, INCLUINDO COMPUTADOR DE GERENCIAMENTO, ESTRUTURA DE FIXAÇÃO E PAINEL DE ACABAMENTO</t>
  </si>
  <si>
    <t>LOCAÇÃO DE ESTAÇÃO DE TRABALHO COM 02 MONITORES 21,5", TECLADO E MOUSE</t>
  </si>
  <si>
    <t>LOCAÇÃO DE MESA CONTROLADORA COM JOYSTICK</t>
  </si>
  <si>
    <t>LOCAÇÃO DE NO-BREAK 30 kVA</t>
  </si>
  <si>
    <t>LOCAÇÃO DE PONTOS DE COLETA DE IMAGENS - 02 FAIXAS</t>
  </si>
  <si>
    <t>LOCAÇÃO DE PONTOS DE COLETA DE IMAGENS - 04 FAIXAS</t>
  </si>
  <si>
    <t>LOCAÇÃO DE CAIXA DE PROTEÇÃO PARA EQUIPAMENTOS COMPLETA, COM SEUS COMPONENTES ELÉTRICO E ELETRÔNICOS, ALIMENTAÇÃO ELÉTRICA E ATERRAMENTO</t>
  </si>
  <si>
    <t>LOCAÇÃO DE CÂMERA COM ANALITICO PARA FUNÇÃO DE RECONHECIMENTO FACIAL</t>
  </si>
  <si>
    <t>LOCAÇÃO DE CÂMERA COM ANALITICO PARA FUNÇÃO PERIMETRAL</t>
  </si>
  <si>
    <t>LOCAÇÃO DE CÂMERA DOME PARA MONITORAMENTO INTERNO</t>
  </si>
  <si>
    <t>LOCAÇÃO DE MINI RACK DE PAREDE 6U X 470MM</t>
  </si>
  <si>
    <t>LOCAÇÃO DE NOBREAK PARA SISTEMA DE GESTÃO PATRIMONIAL</t>
  </si>
  <si>
    <t>LOCAÇÃO DE SENSOR MAGNÉTICO DE PORTA</t>
  </si>
  <si>
    <t>LOCAÇÃO DE SENSOR DE PRESENÇA INFRAVERMELHO</t>
  </si>
  <si>
    <t>LOCAÇÃO DE CENTRAL DE ALARMES, INCLUINDO LICENÇAS</t>
  </si>
  <si>
    <t>LOCAÇÃO DE TERMINAL FACIAL PARA UNIDADES EDUCACIONAIS</t>
  </si>
  <si>
    <t>LOCAÇÃO DE CATRACA PNE PARA ACESSO INTERNO DAS UNIDADES EDUCACIONAIS</t>
  </si>
  <si>
    <t>DISPONIBILIZAÇÃO DE SISTEMA DE CONTROLE DE ACESSO ESTUDANTIL</t>
  </si>
  <si>
    <t>LOCAÇÃO DA INFRAESTRUTURA DE REDE (ELÉTRICA E DADOS) DAS UNIDADES PATRIMONIAIS</t>
  </si>
  <si>
    <t>GESTÃO,  ADEQUAÇÃO PREDIAL, CONFIGURAÇÃO E MANTENIMENTO DE REDE ELÉTRICA E DE DADOS, INCLUINDO A PASSAGEM DE CABOS, INSTALAÇÃO DE AR-CONDICIONADO DO DATACENTER, CÂMERAS INTERNAS, MOBILIÁRIO E CONTROLE DE ACESSO DA CENTRAL DE MONITORAMENTO PATRIMONIAL E URBANO.</t>
  </si>
  <si>
    <t>LOCAÇÃO DE CÂMERA DE VIDEO MÓVEL PTZ</t>
  </si>
  <si>
    <t>DISPONIBILIZAÇÃO DE PLATAFORMA DE  GESTÃO DO CERCAMENTO ELETRÔNICO E INTEROPERABILIDADE</t>
  </si>
  <si>
    <t xml:space="preserve">LOCAÇÃO DE CÂMERA DE VÍDEO MÓVEL PTZ COM SUPERZOOM </t>
  </si>
  <si>
    <t xml:space="preserve">LOCAÇÃO DE TORRE 15 M PARA CÂMÊRA DE VÍDE MÓVEL PTZ COM SUPERZOOM </t>
  </si>
  <si>
    <t>LOCAÇÃO DE COLUNA DE 6,0M PARA AUXILIAR NO MONITORAMENTO</t>
  </si>
  <si>
    <t>LOCAÇÃO DE BRAÇO PROJETADO DE 4,70M PARA AUXILIAR NO MONITORAMENTO</t>
  </si>
  <si>
    <t>LOCAÇÃO DE LICENÇA SOFTWARE PARA VISUALIZAÇÃO E MONITORAMENTO DE CÂMERAS URBANAS E PATRIMONIAIS</t>
  </si>
  <si>
    <t>LOCAÇÃO DE GRAVADOR PARA SITES PEQUENOS</t>
  </si>
  <si>
    <t>LOCAÇÃO DE GRAVADOR PARA SITES MÉDIOS</t>
  </si>
  <si>
    <t>LOCAÇÃO DE GRAVADOR SITES GRANDES</t>
  </si>
  <si>
    <t>LOCAÇÃO DE SWITCH POE GIGABIT</t>
  </si>
  <si>
    <t>LOCAÇÃO DE CATRACA LATERAL PARA ACESSO INTERNO DAS UNIDADES EDUCACIONAIS</t>
  </si>
  <si>
    <t>LOCAÇÃO DE CATRACA CENTRAL PARA ACESSO INTERNO DAS UNIDADES EDUCACIONAIS</t>
  </si>
  <si>
    <t>LOCAÇÃO DE LINK DE COMUNICAÇÃO</t>
  </si>
  <si>
    <t>LOCAÇÃO DE TERMINAL PORTÁTIL PARA COMUNICAÇÃO DE MISSÃO CRÍTICA EM BANDA LARGA</t>
  </si>
  <si>
    <t>Objeto:</t>
  </si>
  <si>
    <t xml:space="preserve">CONTRATAÇÃO DE SOLUÇÃO INTEGRADA DE MONITORAMENTO URBANO E PATRIMONIAL, CONTROLE DE ACESSO E SEGURANÇA ELETRÔNICA COM DISPONIBILIZAÇÃO DE INFRAESTRUTURA, PLATAFORMAS E EQUIPAMENTOS, COM PRESTAÇÃO DE SERVIÇO ASSOCIADO </t>
  </si>
  <si>
    <t>CRONOGRAMA FISÍCO FINANCEIRO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</si>
  <si>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</si>
  <si>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</si>
  <si>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</si>
  <si>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</si>
  <si>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</si>
  <si>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</si>
  <si>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</si>
  <si>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</si>
  <si>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VALOR MENSAL</t>
  </si>
  <si>
    <t>R$ VALOR MENSAL</t>
  </si>
  <si>
    <t>VALOR ACUMULADO</t>
  </si>
  <si>
    <t>DISPONIBILIZAÇÃO DE PLATAFORMA INTEGRADORA PARA MONITORAMENTO E GESTÃO ATIVOS.</t>
  </si>
  <si>
    <t>MÊS...12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</si>
</sst>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4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23">
    <xf numFmtId="0" fontId="0" fillId="0" borderId="0" xfId="0"/>
    <xf numFmtId="0" fontId="3" fillId="0" borderId="1" xfId="2" applyFont="1" applyBorder="1" applyAlignment="1">
      <alignment horizontal="center" vertical="center"/>
    </xf>
    <xf numFmtId="0" fontId="7" fillId="0" borderId="0" xfId="0" applyFont="1"/>
    <xf numFmtId="164" fontId="6" fillId="0" borderId="5" xfId="1" applyNumberFormat="1" applyFont="1" applyBorder="1" applyAlignment="1"/>
    <xf numFmtId="164" fontId="6" fillId="0" borderId="7" xfId="1" applyNumberFormat="1" applyFont="1" applyBorder="1" applyAlignme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44" fontId="7" fillId="0" borderId="5" xfId="1" applyFont="1" applyBorder="1" applyAlignment="1">
      <alignment horizontal="center" vertical="center"/>
    </xf>
    <xf numFmtId="0" fontId="6" fillId="0" borderId="10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0" fontId="6" fillId="0" borderId="8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6" fillId="0" borderId="13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49" fontId="5" fillId="0" borderId="4" xfId="3" applyNumberFormat="1" applyFont="1" applyBorder="1" applyAlignment="1">
      <alignment horizontal="center" vertical="center"/>
    </xf>
    <xf numFmtId="49" fontId="5" fillId="0" borderId="5" xfId="3" applyNumberFormat="1" applyFont="1" applyBorder="1" applyAlignment="1">
      <alignment horizontal="center" vertical="center"/>
    </xf>
    <xf numFmtId="49" fontId="5" fillId="0" borderId="6" xfId="3" applyNumberFormat="1" applyFont="1" applyBorder="1" applyAlignment="1">
      <alignment horizontal="center" vertical="center"/>
    </xf>
  </cellXfs>
  <cellStyles count="4">
    <cellStyle name="Moeda" xfId="1" builtinId="4"/>
    <cellStyle name="Normal" xfId="0" builtinId="0"/>
    <cellStyle name="Normal 5" xfId="2" xr:uid="{43408392-E3CD-409C-870E-D18E5E47BDF3}"/>
    <cellStyle name="Normal_Planilha Orçamentária Fernão Dias_PLANILHA ORÇAMENTÁRIA COCAIA F JAN-08 REV1" xfId="3" xr:uid="{D9BA3802-8A95-4367-B09C-6094CA9C66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5C301-3DFA-4634-96BA-60A9D2AD7DD7}">
  <sheetPr>
    <pageSetUpPr fitToPage="1"/>
  </sheetPr>
  <dimension ref="A1:N41"/>
  <sheetViews>
    <sheetView showGridLines="0" tabSelected="1" topLeftCell="A13" zoomScale="115" zoomScaleNormal="115" zoomScaleSheetLayoutView="115" workbookViewId="0">
      <selection activeCell="E22" sqref="E22"/>
    </sheetView>
  </sheetViews>
  <sheetFormatPr defaultRowHeight="15" x14ac:dyDescent="0.25"/>
  <cols>
    <col min="1" max="1" width="10" bestFit="1" customWidth="1"/>
    <col min="2" max="2" width="73" customWidth="1"/>
    <col min="3" max="3" width="12.85546875" bestFit="1" customWidth="1"/>
    <col min="4" max="4" width="10.85546875" customWidth="1"/>
    <col min="5" max="5" width="16.7109375" bestFit="1" customWidth="1"/>
    <col min="6" max="7" width="12" bestFit="1" customWidth="1"/>
    <col min="8" max="14" width="12.85546875" bestFit="1" customWidth="1"/>
  </cols>
  <sheetData>
    <row r="1" spans="1:14" ht="64.900000000000006" customHeight="1" x14ac:dyDescent="0.25">
      <c r="A1" s="1" t="s">
        <v>42</v>
      </c>
      <c r="B1" s="18" t="s">
        <v>43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9"/>
    </row>
    <row r="2" spans="1:14" ht="18" x14ac:dyDescent="0.25">
      <c r="A2" s="20" t="s">
        <v>44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2"/>
    </row>
    <row r="3" spans="1:14" s="2" customFormat="1" ht="63" customHeight="1" x14ac:dyDescent="0.2">
      <c r="A3" s="5" t="s">
        <v>6</v>
      </c>
      <c r="B3" s="6" t="s">
        <v>3</v>
      </c>
      <c r="C3" s="6" t="s">
        <v>4</v>
      </c>
      <c r="D3" s="6" t="s">
        <v>5</v>
      </c>
      <c r="E3" s="6" t="s">
        <v>54</v>
      </c>
      <c r="F3" s="6" t="s">
        <v>45</v>
      </c>
      <c r="G3" s="6" t="s">
        <v>46</v>
      </c>
      <c r="H3" s="6" t="s">
        <v>47</v>
      </c>
      <c r="I3" s="6" t="s">
        <v>48</v>
      </c>
      <c r="J3" s="6" t="s">
        <v>49</v>
      </c>
      <c r="K3" s="6" t="s">
        <v>50</v>
      </c>
      <c r="L3" s="6" t="s">
        <v>51</v>
      </c>
      <c r="M3" s="6" t="s">
        <v>52</v>
      </c>
      <c r="N3" s="7" t="s">
        <v>57</v>
      </c>
    </row>
    <row r="4" spans="1:14" s="2" customFormat="1" ht="33.75" x14ac:dyDescent="0.2">
      <c r="A4" s="8">
        <v>1</v>
      </c>
      <c r="B4" s="9" t="s">
        <v>26</v>
      </c>
      <c r="C4" s="10" t="s">
        <v>0</v>
      </c>
      <c r="D4" s="10">
        <v>1</v>
      </c>
      <c r="E4" s="11">
        <v>35841.480000000003</v>
      </c>
      <c r="F4" s="10">
        <f>D4</f>
        <v>1</v>
      </c>
      <c r="G4" s="10">
        <f>F4</f>
        <v>1</v>
      </c>
      <c r="H4" s="10">
        <f t="shared" ref="H4:N4" si="0">G4</f>
        <v>1</v>
      </c>
      <c r="I4" s="10">
        <f t="shared" si="0"/>
        <v>1</v>
      </c>
      <c r="J4" s="10">
        <f t="shared" si="0"/>
        <v>1</v>
      </c>
      <c r="K4" s="10">
        <f t="shared" si="0"/>
        <v>1</v>
      </c>
      <c r="L4" s="10">
        <f t="shared" si="0"/>
        <v>1</v>
      </c>
      <c r="M4" s="10">
        <f t="shared" si="0"/>
        <v>1</v>
      </c>
      <c r="N4" s="10">
        <f t="shared" si="0"/>
        <v>1</v>
      </c>
    </row>
    <row r="5" spans="1:14" s="2" customFormat="1" ht="11.25" x14ac:dyDescent="0.2">
      <c r="A5" s="8">
        <v>2</v>
      </c>
      <c r="B5" s="9" t="s">
        <v>56</v>
      </c>
      <c r="C5" s="10" t="s">
        <v>0</v>
      </c>
      <c r="D5" s="10">
        <v>1</v>
      </c>
      <c r="E5" s="11">
        <v>93592.256666666668</v>
      </c>
      <c r="F5" s="10">
        <f t="shared" ref="F5:F39" si="1">D5</f>
        <v>1</v>
      </c>
      <c r="G5" s="10">
        <f t="shared" ref="G5:N5" si="2">F5</f>
        <v>1</v>
      </c>
      <c r="H5" s="10">
        <f t="shared" si="2"/>
        <v>1</v>
      </c>
      <c r="I5" s="10">
        <f t="shared" si="2"/>
        <v>1</v>
      </c>
      <c r="J5" s="10">
        <f t="shared" si="2"/>
        <v>1</v>
      </c>
      <c r="K5" s="10">
        <f t="shared" si="2"/>
        <v>1</v>
      </c>
      <c r="L5" s="10">
        <f t="shared" si="2"/>
        <v>1</v>
      </c>
      <c r="M5" s="10">
        <f t="shared" si="2"/>
        <v>1</v>
      </c>
      <c r="N5" s="10">
        <f t="shared" si="2"/>
        <v>1</v>
      </c>
    </row>
    <row r="6" spans="1:14" s="2" customFormat="1" ht="22.5" x14ac:dyDescent="0.2">
      <c r="A6" s="8">
        <v>3</v>
      </c>
      <c r="B6" s="9" t="s">
        <v>7</v>
      </c>
      <c r="C6" s="10" t="s">
        <v>0</v>
      </c>
      <c r="D6" s="10">
        <v>1</v>
      </c>
      <c r="E6" s="11">
        <v>21638.553333333333</v>
      </c>
      <c r="F6" s="10">
        <f t="shared" si="1"/>
        <v>1</v>
      </c>
      <c r="G6" s="10">
        <f t="shared" ref="G6:N6" si="3">F6</f>
        <v>1</v>
      </c>
      <c r="H6" s="10">
        <f t="shared" si="3"/>
        <v>1</v>
      </c>
      <c r="I6" s="10">
        <f t="shared" si="3"/>
        <v>1</v>
      </c>
      <c r="J6" s="10">
        <f t="shared" si="3"/>
        <v>1</v>
      </c>
      <c r="K6" s="10">
        <f t="shared" si="3"/>
        <v>1</v>
      </c>
      <c r="L6" s="10">
        <f t="shared" si="3"/>
        <v>1</v>
      </c>
      <c r="M6" s="10">
        <f t="shared" si="3"/>
        <v>1</v>
      </c>
      <c r="N6" s="10">
        <f t="shared" si="3"/>
        <v>1</v>
      </c>
    </row>
    <row r="7" spans="1:14" s="2" customFormat="1" ht="11.25" x14ac:dyDescent="0.2">
      <c r="A7" s="8">
        <v>4</v>
      </c>
      <c r="B7" s="9" t="s">
        <v>8</v>
      </c>
      <c r="C7" s="10" t="s">
        <v>0</v>
      </c>
      <c r="D7" s="10">
        <v>8</v>
      </c>
      <c r="E7" s="11">
        <v>15983.84</v>
      </c>
      <c r="F7" s="10">
        <f t="shared" si="1"/>
        <v>8</v>
      </c>
      <c r="G7" s="10">
        <f t="shared" ref="G7:N7" si="4">F7</f>
        <v>8</v>
      </c>
      <c r="H7" s="10">
        <f t="shared" si="4"/>
        <v>8</v>
      </c>
      <c r="I7" s="10">
        <f t="shared" si="4"/>
        <v>8</v>
      </c>
      <c r="J7" s="10">
        <f t="shared" si="4"/>
        <v>8</v>
      </c>
      <c r="K7" s="10">
        <f t="shared" si="4"/>
        <v>8</v>
      </c>
      <c r="L7" s="10">
        <f t="shared" si="4"/>
        <v>8</v>
      </c>
      <c r="M7" s="10">
        <f t="shared" si="4"/>
        <v>8</v>
      </c>
      <c r="N7" s="10">
        <f t="shared" si="4"/>
        <v>8</v>
      </c>
    </row>
    <row r="8" spans="1:14" s="2" customFormat="1" ht="11.25" x14ac:dyDescent="0.2">
      <c r="A8" s="8">
        <v>5</v>
      </c>
      <c r="B8" s="9" t="s">
        <v>9</v>
      </c>
      <c r="C8" s="10" t="s">
        <v>0</v>
      </c>
      <c r="D8" s="10">
        <v>2</v>
      </c>
      <c r="E8" s="11">
        <v>1894.1599999999999</v>
      </c>
      <c r="F8" s="10">
        <f t="shared" si="1"/>
        <v>2</v>
      </c>
      <c r="G8" s="10">
        <f t="shared" ref="G8:N8" si="5">F8</f>
        <v>2</v>
      </c>
      <c r="H8" s="10">
        <f t="shared" si="5"/>
        <v>2</v>
      </c>
      <c r="I8" s="10">
        <f t="shared" si="5"/>
        <v>2</v>
      </c>
      <c r="J8" s="10">
        <f t="shared" si="5"/>
        <v>2</v>
      </c>
      <c r="K8" s="10">
        <f t="shared" si="5"/>
        <v>2</v>
      </c>
      <c r="L8" s="10">
        <f t="shared" si="5"/>
        <v>2</v>
      </c>
      <c r="M8" s="10">
        <f t="shared" si="5"/>
        <v>2</v>
      </c>
      <c r="N8" s="10">
        <f t="shared" si="5"/>
        <v>2</v>
      </c>
    </row>
    <row r="9" spans="1:14" s="2" customFormat="1" ht="11.25" x14ac:dyDescent="0.2">
      <c r="A9" s="8">
        <v>6</v>
      </c>
      <c r="B9" s="9" t="s">
        <v>10</v>
      </c>
      <c r="C9" s="10" t="s">
        <v>0</v>
      </c>
      <c r="D9" s="10">
        <v>1</v>
      </c>
      <c r="E9" s="11">
        <v>8657.9699999999993</v>
      </c>
      <c r="F9" s="10">
        <f t="shared" si="1"/>
        <v>1</v>
      </c>
      <c r="G9" s="10">
        <f t="shared" ref="G9:N9" si="6">F9</f>
        <v>1</v>
      </c>
      <c r="H9" s="10">
        <f t="shared" si="6"/>
        <v>1</v>
      </c>
      <c r="I9" s="10">
        <f t="shared" si="6"/>
        <v>1</v>
      </c>
      <c r="J9" s="10">
        <f t="shared" si="6"/>
        <v>1</v>
      </c>
      <c r="K9" s="10">
        <f t="shared" si="6"/>
        <v>1</v>
      </c>
      <c r="L9" s="10">
        <f t="shared" si="6"/>
        <v>1</v>
      </c>
      <c r="M9" s="10">
        <f t="shared" si="6"/>
        <v>1</v>
      </c>
      <c r="N9" s="10">
        <f t="shared" si="6"/>
        <v>1</v>
      </c>
    </row>
    <row r="10" spans="1:14" s="2" customFormat="1" ht="11.25" x14ac:dyDescent="0.2">
      <c r="A10" s="8">
        <v>7</v>
      </c>
      <c r="B10" s="9" t="s">
        <v>11</v>
      </c>
      <c r="C10" s="10" t="s">
        <v>0</v>
      </c>
      <c r="D10" s="10">
        <v>47</v>
      </c>
      <c r="E10" s="11">
        <v>174088</v>
      </c>
      <c r="F10" s="10">
        <f t="shared" si="1"/>
        <v>47</v>
      </c>
      <c r="G10" s="10">
        <f t="shared" ref="G10:N10" si="7">F10</f>
        <v>47</v>
      </c>
      <c r="H10" s="10">
        <f t="shared" si="7"/>
        <v>47</v>
      </c>
      <c r="I10" s="10">
        <f t="shared" si="7"/>
        <v>47</v>
      </c>
      <c r="J10" s="10">
        <f t="shared" si="7"/>
        <v>47</v>
      </c>
      <c r="K10" s="10">
        <f t="shared" si="7"/>
        <v>47</v>
      </c>
      <c r="L10" s="10">
        <f t="shared" si="7"/>
        <v>47</v>
      </c>
      <c r="M10" s="10">
        <f t="shared" si="7"/>
        <v>47</v>
      </c>
      <c r="N10" s="10">
        <f t="shared" si="7"/>
        <v>47</v>
      </c>
    </row>
    <row r="11" spans="1:14" s="2" customFormat="1" ht="11.25" x14ac:dyDescent="0.2">
      <c r="A11" s="8">
        <v>8</v>
      </c>
      <c r="B11" s="9" t="s">
        <v>12</v>
      </c>
      <c r="C11" s="10" t="s">
        <v>0</v>
      </c>
      <c r="D11" s="10">
        <v>5</v>
      </c>
      <c r="E11" s="11">
        <v>21979.75</v>
      </c>
      <c r="F11" s="10">
        <f t="shared" si="1"/>
        <v>5</v>
      </c>
      <c r="G11" s="10">
        <f t="shared" ref="G11:N11" si="8">F11</f>
        <v>5</v>
      </c>
      <c r="H11" s="10">
        <f t="shared" si="8"/>
        <v>5</v>
      </c>
      <c r="I11" s="10">
        <f t="shared" si="8"/>
        <v>5</v>
      </c>
      <c r="J11" s="10">
        <f t="shared" si="8"/>
        <v>5</v>
      </c>
      <c r="K11" s="10">
        <f t="shared" si="8"/>
        <v>5</v>
      </c>
      <c r="L11" s="10">
        <f t="shared" si="8"/>
        <v>5</v>
      </c>
      <c r="M11" s="10">
        <f t="shared" si="8"/>
        <v>5</v>
      </c>
      <c r="N11" s="10">
        <f t="shared" si="8"/>
        <v>5</v>
      </c>
    </row>
    <row r="12" spans="1:14" s="2" customFormat="1" ht="11.25" x14ac:dyDescent="0.2">
      <c r="A12" s="8">
        <v>9</v>
      </c>
      <c r="B12" s="9" t="s">
        <v>28</v>
      </c>
      <c r="C12" s="10" t="s">
        <v>0</v>
      </c>
      <c r="D12" s="10">
        <v>1</v>
      </c>
      <c r="E12" s="11">
        <v>101276.33</v>
      </c>
      <c r="F12" s="10">
        <f t="shared" si="1"/>
        <v>1</v>
      </c>
      <c r="G12" s="10">
        <f t="shared" ref="G12:N12" si="9">F12</f>
        <v>1</v>
      </c>
      <c r="H12" s="10">
        <f t="shared" si="9"/>
        <v>1</v>
      </c>
      <c r="I12" s="10">
        <f t="shared" si="9"/>
        <v>1</v>
      </c>
      <c r="J12" s="10">
        <f t="shared" si="9"/>
        <v>1</v>
      </c>
      <c r="K12" s="10">
        <f t="shared" si="9"/>
        <v>1</v>
      </c>
      <c r="L12" s="10">
        <f t="shared" si="9"/>
        <v>1</v>
      </c>
      <c r="M12" s="10">
        <f t="shared" si="9"/>
        <v>1</v>
      </c>
      <c r="N12" s="10">
        <f t="shared" si="9"/>
        <v>1</v>
      </c>
    </row>
    <row r="13" spans="1:14" s="2" customFormat="1" ht="11.25" x14ac:dyDescent="0.2">
      <c r="A13" s="8">
        <v>10</v>
      </c>
      <c r="B13" s="9" t="s">
        <v>27</v>
      </c>
      <c r="C13" s="10" t="s">
        <v>1</v>
      </c>
      <c r="D13" s="10">
        <v>70</v>
      </c>
      <c r="E13" s="11">
        <v>50025.5</v>
      </c>
      <c r="F13" s="10">
        <f t="shared" si="1"/>
        <v>70</v>
      </c>
      <c r="G13" s="10">
        <f t="shared" ref="G13:N13" si="10">F13</f>
        <v>70</v>
      </c>
      <c r="H13" s="10">
        <f t="shared" si="10"/>
        <v>70</v>
      </c>
      <c r="I13" s="10">
        <f t="shared" si="10"/>
        <v>70</v>
      </c>
      <c r="J13" s="10">
        <f t="shared" si="10"/>
        <v>70</v>
      </c>
      <c r="K13" s="10">
        <f t="shared" si="10"/>
        <v>70</v>
      </c>
      <c r="L13" s="10">
        <f t="shared" si="10"/>
        <v>70</v>
      </c>
      <c r="M13" s="10">
        <f t="shared" si="10"/>
        <v>70</v>
      </c>
      <c r="N13" s="10">
        <f t="shared" si="10"/>
        <v>70</v>
      </c>
    </row>
    <row r="14" spans="1:14" s="2" customFormat="1" ht="11.25" x14ac:dyDescent="0.2">
      <c r="A14" s="8">
        <v>11</v>
      </c>
      <c r="B14" s="9" t="s">
        <v>29</v>
      </c>
      <c r="C14" s="10" t="s">
        <v>1</v>
      </c>
      <c r="D14" s="10">
        <v>8</v>
      </c>
      <c r="E14" s="11">
        <v>17013.36</v>
      </c>
      <c r="F14" s="10">
        <f t="shared" si="1"/>
        <v>8</v>
      </c>
      <c r="G14" s="10">
        <f t="shared" ref="G14:N14" si="11">F14</f>
        <v>8</v>
      </c>
      <c r="H14" s="10">
        <f t="shared" si="11"/>
        <v>8</v>
      </c>
      <c r="I14" s="10">
        <f t="shared" si="11"/>
        <v>8</v>
      </c>
      <c r="J14" s="10">
        <f t="shared" si="11"/>
        <v>8</v>
      </c>
      <c r="K14" s="10">
        <f t="shared" si="11"/>
        <v>8</v>
      </c>
      <c r="L14" s="10">
        <f t="shared" si="11"/>
        <v>8</v>
      </c>
      <c r="M14" s="10">
        <f t="shared" si="11"/>
        <v>8</v>
      </c>
      <c r="N14" s="10">
        <f t="shared" si="11"/>
        <v>8</v>
      </c>
    </row>
    <row r="15" spans="1:14" s="2" customFormat="1" ht="11.25" x14ac:dyDescent="0.2">
      <c r="A15" s="8">
        <v>12</v>
      </c>
      <c r="B15" s="9" t="s">
        <v>30</v>
      </c>
      <c r="C15" s="10" t="s">
        <v>1</v>
      </c>
      <c r="D15" s="10">
        <v>8</v>
      </c>
      <c r="E15" s="11">
        <v>16293.36</v>
      </c>
      <c r="F15" s="10">
        <f t="shared" si="1"/>
        <v>8</v>
      </c>
      <c r="G15" s="10">
        <f t="shared" ref="G15:N15" si="12">F15</f>
        <v>8</v>
      </c>
      <c r="H15" s="10">
        <f t="shared" si="12"/>
        <v>8</v>
      </c>
      <c r="I15" s="10">
        <f t="shared" si="12"/>
        <v>8</v>
      </c>
      <c r="J15" s="10">
        <f t="shared" si="12"/>
        <v>8</v>
      </c>
      <c r="K15" s="10">
        <f t="shared" si="12"/>
        <v>8</v>
      </c>
      <c r="L15" s="10">
        <f t="shared" si="12"/>
        <v>8</v>
      </c>
      <c r="M15" s="10">
        <f t="shared" si="12"/>
        <v>8</v>
      </c>
      <c r="N15" s="10">
        <f t="shared" si="12"/>
        <v>8</v>
      </c>
    </row>
    <row r="16" spans="1:14" s="2" customFormat="1" ht="22.5" x14ac:dyDescent="0.2">
      <c r="A16" s="8">
        <v>13</v>
      </c>
      <c r="B16" s="9" t="s">
        <v>13</v>
      </c>
      <c r="C16" s="10" t="s">
        <v>1</v>
      </c>
      <c r="D16" s="10">
        <v>80</v>
      </c>
      <c r="E16" s="11">
        <v>28442.399999999998</v>
      </c>
      <c r="F16" s="10">
        <f t="shared" si="1"/>
        <v>80</v>
      </c>
      <c r="G16" s="10">
        <f t="shared" ref="G16:N16" si="13">F16</f>
        <v>80</v>
      </c>
      <c r="H16" s="10">
        <f t="shared" si="13"/>
        <v>80</v>
      </c>
      <c r="I16" s="10">
        <f t="shared" si="13"/>
        <v>80</v>
      </c>
      <c r="J16" s="10">
        <f t="shared" si="13"/>
        <v>80</v>
      </c>
      <c r="K16" s="10">
        <f t="shared" si="13"/>
        <v>80</v>
      </c>
      <c r="L16" s="10">
        <f t="shared" si="13"/>
        <v>80</v>
      </c>
      <c r="M16" s="10">
        <f t="shared" si="13"/>
        <v>80</v>
      </c>
      <c r="N16" s="10">
        <f t="shared" si="13"/>
        <v>80</v>
      </c>
    </row>
    <row r="17" spans="1:14" s="2" customFormat="1" ht="11.25" x14ac:dyDescent="0.2">
      <c r="A17" s="8">
        <v>14</v>
      </c>
      <c r="B17" s="9" t="s">
        <v>31</v>
      </c>
      <c r="C17" s="10" t="s">
        <v>1</v>
      </c>
      <c r="D17" s="10">
        <v>80</v>
      </c>
      <c r="E17" s="11">
        <v>22708.799999999999</v>
      </c>
      <c r="F17" s="10">
        <f t="shared" si="1"/>
        <v>80</v>
      </c>
      <c r="G17" s="10">
        <f t="shared" ref="G17:N17" si="14">F17</f>
        <v>80</v>
      </c>
      <c r="H17" s="10">
        <f t="shared" si="14"/>
        <v>80</v>
      </c>
      <c r="I17" s="10">
        <f t="shared" si="14"/>
        <v>80</v>
      </c>
      <c r="J17" s="10">
        <f t="shared" si="14"/>
        <v>80</v>
      </c>
      <c r="K17" s="10">
        <f t="shared" si="14"/>
        <v>80</v>
      </c>
      <c r="L17" s="10">
        <f t="shared" si="14"/>
        <v>80</v>
      </c>
      <c r="M17" s="10">
        <f t="shared" si="14"/>
        <v>80</v>
      </c>
      <c r="N17" s="10">
        <f t="shared" si="14"/>
        <v>80</v>
      </c>
    </row>
    <row r="18" spans="1:14" s="2" customFormat="1" ht="11.25" x14ac:dyDescent="0.2">
      <c r="A18" s="8">
        <v>15</v>
      </c>
      <c r="B18" s="9" t="s">
        <v>32</v>
      </c>
      <c r="C18" s="10" t="s">
        <v>1</v>
      </c>
      <c r="D18" s="10">
        <v>70</v>
      </c>
      <c r="E18" s="11">
        <v>11632.6</v>
      </c>
      <c r="F18" s="10">
        <f t="shared" si="1"/>
        <v>70</v>
      </c>
      <c r="G18" s="10">
        <f t="shared" ref="G18:N18" si="15">F18</f>
        <v>70</v>
      </c>
      <c r="H18" s="10">
        <f t="shared" si="15"/>
        <v>70</v>
      </c>
      <c r="I18" s="10">
        <f t="shared" si="15"/>
        <v>70</v>
      </c>
      <c r="J18" s="10">
        <f t="shared" si="15"/>
        <v>70</v>
      </c>
      <c r="K18" s="10">
        <f t="shared" si="15"/>
        <v>70</v>
      </c>
      <c r="L18" s="10">
        <f t="shared" si="15"/>
        <v>70</v>
      </c>
      <c r="M18" s="10">
        <f t="shared" si="15"/>
        <v>70</v>
      </c>
      <c r="N18" s="10">
        <f t="shared" si="15"/>
        <v>70</v>
      </c>
    </row>
    <row r="19" spans="1:14" s="2" customFormat="1" ht="22.5" x14ac:dyDescent="0.2">
      <c r="A19" s="8">
        <v>16</v>
      </c>
      <c r="B19" s="9" t="s">
        <v>33</v>
      </c>
      <c r="C19" s="10" t="s">
        <v>0</v>
      </c>
      <c r="D19" s="10">
        <v>1</v>
      </c>
      <c r="E19" s="11">
        <v>225967.33</v>
      </c>
      <c r="F19" s="10">
        <f t="shared" si="1"/>
        <v>1</v>
      </c>
      <c r="G19" s="10">
        <f t="shared" ref="G19:N19" si="16">F19</f>
        <v>1</v>
      </c>
      <c r="H19" s="10">
        <f t="shared" si="16"/>
        <v>1</v>
      </c>
      <c r="I19" s="10">
        <f t="shared" si="16"/>
        <v>1</v>
      </c>
      <c r="J19" s="10">
        <f t="shared" si="16"/>
        <v>1</v>
      </c>
      <c r="K19" s="10">
        <f t="shared" si="16"/>
        <v>1</v>
      </c>
      <c r="L19" s="10">
        <f t="shared" si="16"/>
        <v>1</v>
      </c>
      <c r="M19" s="10">
        <f t="shared" si="16"/>
        <v>1</v>
      </c>
      <c r="N19" s="10">
        <f t="shared" si="16"/>
        <v>1</v>
      </c>
    </row>
    <row r="20" spans="1:14" s="2" customFormat="1" ht="11.25" x14ac:dyDescent="0.2">
      <c r="A20" s="8">
        <v>17</v>
      </c>
      <c r="B20" s="9" t="s">
        <v>14</v>
      </c>
      <c r="C20" s="10" t="s">
        <v>0</v>
      </c>
      <c r="D20" s="10">
        <v>346</v>
      </c>
      <c r="E20" s="11">
        <v>131919.41999999998</v>
      </c>
      <c r="F20" s="10">
        <f t="shared" si="1"/>
        <v>346</v>
      </c>
      <c r="G20" s="10">
        <f t="shared" ref="G20:N20" si="17">F20</f>
        <v>346</v>
      </c>
      <c r="H20" s="10">
        <f t="shared" si="17"/>
        <v>346</v>
      </c>
      <c r="I20" s="10">
        <f t="shared" si="17"/>
        <v>346</v>
      </c>
      <c r="J20" s="10">
        <f t="shared" si="17"/>
        <v>346</v>
      </c>
      <c r="K20" s="10">
        <f t="shared" si="17"/>
        <v>346</v>
      </c>
      <c r="L20" s="10">
        <f t="shared" si="17"/>
        <v>346</v>
      </c>
      <c r="M20" s="10">
        <f t="shared" si="17"/>
        <v>346</v>
      </c>
      <c r="N20" s="10">
        <f t="shared" si="17"/>
        <v>346</v>
      </c>
    </row>
    <row r="21" spans="1:14" s="2" customFormat="1" ht="11.25" x14ac:dyDescent="0.2">
      <c r="A21" s="8">
        <v>18</v>
      </c>
      <c r="B21" s="9" t="s">
        <v>15</v>
      </c>
      <c r="C21" s="10" t="s">
        <v>0</v>
      </c>
      <c r="D21" s="10">
        <v>644</v>
      </c>
      <c r="E21" s="11">
        <v>56092.4</v>
      </c>
      <c r="F21" s="10">
        <f t="shared" si="1"/>
        <v>644</v>
      </c>
      <c r="G21" s="10">
        <f t="shared" ref="G21:N21" si="18">F21</f>
        <v>644</v>
      </c>
      <c r="H21" s="10">
        <f t="shared" si="18"/>
        <v>644</v>
      </c>
      <c r="I21" s="10">
        <f t="shared" si="18"/>
        <v>644</v>
      </c>
      <c r="J21" s="10">
        <f t="shared" si="18"/>
        <v>644</v>
      </c>
      <c r="K21" s="10">
        <f t="shared" si="18"/>
        <v>644</v>
      </c>
      <c r="L21" s="10">
        <f t="shared" si="18"/>
        <v>644</v>
      </c>
      <c r="M21" s="10">
        <f t="shared" si="18"/>
        <v>644</v>
      </c>
      <c r="N21" s="10">
        <f t="shared" si="18"/>
        <v>644</v>
      </c>
    </row>
    <row r="22" spans="1:14" s="2" customFormat="1" ht="11.25" x14ac:dyDescent="0.2">
      <c r="A22" s="8">
        <v>19</v>
      </c>
      <c r="B22" s="9" t="s">
        <v>16</v>
      </c>
      <c r="C22" s="10" t="s">
        <v>0</v>
      </c>
      <c r="D22" s="10">
        <v>1295</v>
      </c>
      <c r="E22" s="11">
        <v>74915.75</v>
      </c>
      <c r="F22" s="10">
        <f t="shared" si="1"/>
        <v>1295</v>
      </c>
      <c r="G22" s="10">
        <f t="shared" ref="G22:N22" si="19">F22</f>
        <v>1295</v>
      </c>
      <c r="H22" s="10">
        <f t="shared" si="19"/>
        <v>1295</v>
      </c>
      <c r="I22" s="10">
        <f t="shared" si="19"/>
        <v>1295</v>
      </c>
      <c r="J22" s="10">
        <f t="shared" si="19"/>
        <v>1295</v>
      </c>
      <c r="K22" s="10">
        <f t="shared" si="19"/>
        <v>1295</v>
      </c>
      <c r="L22" s="10">
        <f t="shared" si="19"/>
        <v>1295</v>
      </c>
      <c r="M22" s="10">
        <f t="shared" si="19"/>
        <v>1295</v>
      </c>
      <c r="N22" s="10">
        <f t="shared" si="19"/>
        <v>1295</v>
      </c>
    </row>
    <row r="23" spans="1:14" s="2" customFormat="1" ht="11.25" x14ac:dyDescent="0.2">
      <c r="A23" s="8">
        <v>20</v>
      </c>
      <c r="B23" s="9" t="s">
        <v>34</v>
      </c>
      <c r="C23" s="10" t="s">
        <v>0</v>
      </c>
      <c r="D23" s="10">
        <v>225</v>
      </c>
      <c r="E23" s="11">
        <v>236567.25000000003</v>
      </c>
      <c r="F23" s="10">
        <f t="shared" si="1"/>
        <v>225</v>
      </c>
      <c r="G23" s="10">
        <f t="shared" ref="G23:N23" si="20">F23</f>
        <v>225</v>
      </c>
      <c r="H23" s="10">
        <f t="shared" si="20"/>
        <v>225</v>
      </c>
      <c r="I23" s="10">
        <f t="shared" si="20"/>
        <v>225</v>
      </c>
      <c r="J23" s="10">
        <f t="shared" si="20"/>
        <v>225</v>
      </c>
      <c r="K23" s="10">
        <f t="shared" si="20"/>
        <v>225</v>
      </c>
      <c r="L23" s="10">
        <f t="shared" si="20"/>
        <v>225</v>
      </c>
      <c r="M23" s="10">
        <f t="shared" si="20"/>
        <v>225</v>
      </c>
      <c r="N23" s="10">
        <f t="shared" si="20"/>
        <v>225</v>
      </c>
    </row>
    <row r="24" spans="1:14" s="2" customFormat="1" ht="11.25" x14ac:dyDescent="0.2">
      <c r="A24" s="8">
        <v>21</v>
      </c>
      <c r="B24" s="9" t="s">
        <v>35</v>
      </c>
      <c r="C24" s="10" t="s">
        <v>0</v>
      </c>
      <c r="D24" s="10">
        <v>5</v>
      </c>
      <c r="E24" s="11">
        <v>6000</v>
      </c>
      <c r="F24" s="10">
        <f t="shared" si="1"/>
        <v>5</v>
      </c>
      <c r="G24" s="10">
        <f t="shared" ref="G24:N24" si="21">F24</f>
        <v>5</v>
      </c>
      <c r="H24" s="10">
        <f t="shared" si="21"/>
        <v>5</v>
      </c>
      <c r="I24" s="10">
        <f t="shared" si="21"/>
        <v>5</v>
      </c>
      <c r="J24" s="10">
        <f t="shared" si="21"/>
        <v>5</v>
      </c>
      <c r="K24" s="10">
        <f t="shared" si="21"/>
        <v>5</v>
      </c>
      <c r="L24" s="10">
        <f t="shared" si="21"/>
        <v>5</v>
      </c>
      <c r="M24" s="10">
        <f t="shared" si="21"/>
        <v>5</v>
      </c>
      <c r="N24" s="10">
        <f t="shared" si="21"/>
        <v>5</v>
      </c>
    </row>
    <row r="25" spans="1:14" s="2" customFormat="1" ht="11.25" x14ac:dyDescent="0.2">
      <c r="A25" s="8">
        <v>22</v>
      </c>
      <c r="B25" s="9" t="s">
        <v>36</v>
      </c>
      <c r="C25" s="10" t="s">
        <v>0</v>
      </c>
      <c r="D25" s="10">
        <v>6</v>
      </c>
      <c r="E25" s="11">
        <v>12134.82</v>
      </c>
      <c r="F25" s="10">
        <f t="shared" si="1"/>
        <v>6</v>
      </c>
      <c r="G25" s="10">
        <f t="shared" ref="G25:N25" si="22">F25</f>
        <v>6</v>
      </c>
      <c r="H25" s="10">
        <f t="shared" si="22"/>
        <v>6</v>
      </c>
      <c r="I25" s="10">
        <f t="shared" si="22"/>
        <v>6</v>
      </c>
      <c r="J25" s="10">
        <f t="shared" si="22"/>
        <v>6</v>
      </c>
      <c r="K25" s="10">
        <f t="shared" si="22"/>
        <v>6</v>
      </c>
      <c r="L25" s="10">
        <f t="shared" si="22"/>
        <v>6</v>
      </c>
      <c r="M25" s="10">
        <f t="shared" si="22"/>
        <v>6</v>
      </c>
      <c r="N25" s="10">
        <f t="shared" si="22"/>
        <v>6</v>
      </c>
    </row>
    <row r="26" spans="1:14" s="2" customFormat="1" ht="11.25" x14ac:dyDescent="0.2">
      <c r="A26" s="8">
        <v>23</v>
      </c>
      <c r="B26" s="9" t="s">
        <v>37</v>
      </c>
      <c r="C26" s="10" t="s">
        <v>0</v>
      </c>
      <c r="D26" s="10">
        <v>243</v>
      </c>
      <c r="E26" s="11">
        <v>42996.42</v>
      </c>
      <c r="F26" s="10">
        <f t="shared" si="1"/>
        <v>243</v>
      </c>
      <c r="G26" s="10">
        <f t="shared" ref="G26:N26" si="23">F26</f>
        <v>243</v>
      </c>
      <c r="H26" s="10">
        <f t="shared" si="23"/>
        <v>243</v>
      </c>
      <c r="I26" s="10">
        <f t="shared" si="23"/>
        <v>243</v>
      </c>
      <c r="J26" s="10">
        <f t="shared" si="23"/>
        <v>243</v>
      </c>
      <c r="K26" s="10">
        <f t="shared" si="23"/>
        <v>243</v>
      </c>
      <c r="L26" s="10">
        <f t="shared" si="23"/>
        <v>243</v>
      </c>
      <c r="M26" s="10">
        <f t="shared" si="23"/>
        <v>243</v>
      </c>
      <c r="N26" s="10">
        <f t="shared" si="23"/>
        <v>243</v>
      </c>
    </row>
    <row r="27" spans="1:14" s="2" customFormat="1" ht="11.25" x14ac:dyDescent="0.2">
      <c r="A27" s="8">
        <v>24</v>
      </c>
      <c r="B27" s="9" t="s">
        <v>17</v>
      </c>
      <c r="C27" s="10" t="s">
        <v>0</v>
      </c>
      <c r="D27" s="10">
        <v>243</v>
      </c>
      <c r="E27" s="11">
        <v>13403.88</v>
      </c>
      <c r="F27" s="10">
        <f t="shared" si="1"/>
        <v>243</v>
      </c>
      <c r="G27" s="10">
        <f t="shared" ref="G27:N27" si="24">F27</f>
        <v>243</v>
      </c>
      <c r="H27" s="10">
        <f t="shared" si="24"/>
        <v>243</v>
      </c>
      <c r="I27" s="10">
        <f t="shared" si="24"/>
        <v>243</v>
      </c>
      <c r="J27" s="10">
        <f t="shared" si="24"/>
        <v>243</v>
      </c>
      <c r="K27" s="10">
        <f t="shared" si="24"/>
        <v>243</v>
      </c>
      <c r="L27" s="10">
        <f t="shared" si="24"/>
        <v>243</v>
      </c>
      <c r="M27" s="10">
        <f t="shared" si="24"/>
        <v>243</v>
      </c>
      <c r="N27" s="10">
        <f t="shared" si="24"/>
        <v>243</v>
      </c>
    </row>
    <row r="28" spans="1:14" s="2" customFormat="1" ht="11.25" x14ac:dyDescent="0.2">
      <c r="A28" s="8">
        <v>25</v>
      </c>
      <c r="B28" s="9" t="s">
        <v>18</v>
      </c>
      <c r="C28" s="10" t="s">
        <v>0</v>
      </c>
      <c r="D28" s="10">
        <v>243</v>
      </c>
      <c r="E28" s="11">
        <v>50405.49</v>
      </c>
      <c r="F28" s="10">
        <f t="shared" si="1"/>
        <v>243</v>
      </c>
      <c r="G28" s="10">
        <f t="shared" ref="G28:N28" si="25">F28</f>
        <v>243</v>
      </c>
      <c r="H28" s="10">
        <f t="shared" si="25"/>
        <v>243</v>
      </c>
      <c r="I28" s="10">
        <f t="shared" si="25"/>
        <v>243</v>
      </c>
      <c r="J28" s="10">
        <f t="shared" si="25"/>
        <v>243</v>
      </c>
      <c r="K28" s="10">
        <f t="shared" si="25"/>
        <v>243</v>
      </c>
      <c r="L28" s="10">
        <f t="shared" si="25"/>
        <v>243</v>
      </c>
      <c r="M28" s="10">
        <f t="shared" si="25"/>
        <v>243</v>
      </c>
      <c r="N28" s="10">
        <f t="shared" si="25"/>
        <v>243</v>
      </c>
    </row>
    <row r="29" spans="1:14" s="2" customFormat="1" ht="11.25" x14ac:dyDescent="0.2">
      <c r="A29" s="8">
        <v>26</v>
      </c>
      <c r="B29" s="9" t="s">
        <v>25</v>
      </c>
      <c r="C29" s="10" t="s">
        <v>0</v>
      </c>
      <c r="D29" s="10">
        <v>234</v>
      </c>
      <c r="E29" s="11">
        <v>999648</v>
      </c>
      <c r="F29" s="10">
        <f t="shared" si="1"/>
        <v>234</v>
      </c>
      <c r="G29" s="10">
        <f t="shared" ref="G29:N29" si="26">F29</f>
        <v>234</v>
      </c>
      <c r="H29" s="10">
        <f t="shared" si="26"/>
        <v>234</v>
      </c>
      <c r="I29" s="10">
        <f t="shared" si="26"/>
        <v>234</v>
      </c>
      <c r="J29" s="10">
        <f t="shared" si="26"/>
        <v>234</v>
      </c>
      <c r="K29" s="10">
        <f t="shared" si="26"/>
        <v>234</v>
      </c>
      <c r="L29" s="10">
        <f t="shared" si="26"/>
        <v>234</v>
      </c>
      <c r="M29" s="10">
        <f t="shared" si="26"/>
        <v>234</v>
      </c>
      <c r="N29" s="10">
        <f t="shared" si="26"/>
        <v>234</v>
      </c>
    </row>
    <row r="30" spans="1:14" s="2" customFormat="1" ht="11.25" x14ac:dyDescent="0.2">
      <c r="A30" s="8">
        <v>27</v>
      </c>
      <c r="B30" s="9" t="s">
        <v>19</v>
      </c>
      <c r="C30" s="10" t="s">
        <v>0</v>
      </c>
      <c r="D30" s="10">
        <v>844</v>
      </c>
      <c r="E30" s="11">
        <v>8921.08</v>
      </c>
      <c r="F30" s="10">
        <f t="shared" si="1"/>
        <v>844</v>
      </c>
      <c r="G30" s="10">
        <f t="shared" ref="G30:N30" si="27">F30</f>
        <v>844</v>
      </c>
      <c r="H30" s="10">
        <f t="shared" si="27"/>
        <v>844</v>
      </c>
      <c r="I30" s="10">
        <f t="shared" si="27"/>
        <v>844</v>
      </c>
      <c r="J30" s="10">
        <f t="shared" si="27"/>
        <v>844</v>
      </c>
      <c r="K30" s="10">
        <f t="shared" si="27"/>
        <v>844</v>
      </c>
      <c r="L30" s="10">
        <f t="shared" si="27"/>
        <v>844</v>
      </c>
      <c r="M30" s="10">
        <f t="shared" si="27"/>
        <v>844</v>
      </c>
      <c r="N30" s="10">
        <f t="shared" si="27"/>
        <v>844</v>
      </c>
    </row>
    <row r="31" spans="1:14" s="2" customFormat="1" ht="11.25" x14ac:dyDescent="0.2">
      <c r="A31" s="8">
        <v>28</v>
      </c>
      <c r="B31" s="9" t="s">
        <v>20</v>
      </c>
      <c r="C31" s="10" t="s">
        <v>0</v>
      </c>
      <c r="D31" s="10">
        <v>2055</v>
      </c>
      <c r="E31" s="11">
        <v>30722.250000000004</v>
      </c>
      <c r="F31" s="10">
        <f t="shared" si="1"/>
        <v>2055</v>
      </c>
      <c r="G31" s="10">
        <f t="shared" ref="G31:N31" si="28">F31</f>
        <v>2055</v>
      </c>
      <c r="H31" s="10">
        <f t="shared" si="28"/>
        <v>2055</v>
      </c>
      <c r="I31" s="10">
        <f t="shared" si="28"/>
        <v>2055</v>
      </c>
      <c r="J31" s="10">
        <f t="shared" si="28"/>
        <v>2055</v>
      </c>
      <c r="K31" s="10">
        <f t="shared" si="28"/>
        <v>2055</v>
      </c>
      <c r="L31" s="10">
        <f t="shared" si="28"/>
        <v>2055</v>
      </c>
      <c r="M31" s="10">
        <f t="shared" si="28"/>
        <v>2055</v>
      </c>
      <c r="N31" s="10">
        <f t="shared" si="28"/>
        <v>2055</v>
      </c>
    </row>
    <row r="32" spans="1:14" s="2" customFormat="1" ht="11.25" x14ac:dyDescent="0.2">
      <c r="A32" s="8">
        <v>29</v>
      </c>
      <c r="B32" s="9" t="s">
        <v>21</v>
      </c>
      <c r="C32" s="10" t="s">
        <v>0</v>
      </c>
      <c r="D32" s="10">
        <v>246</v>
      </c>
      <c r="E32" s="11">
        <v>112355.58</v>
      </c>
      <c r="F32" s="10">
        <f t="shared" si="1"/>
        <v>246</v>
      </c>
      <c r="G32" s="10">
        <f t="shared" ref="G32:N32" si="29">F32</f>
        <v>246</v>
      </c>
      <c r="H32" s="10">
        <f t="shared" si="29"/>
        <v>246</v>
      </c>
      <c r="I32" s="10">
        <f t="shared" si="29"/>
        <v>246</v>
      </c>
      <c r="J32" s="10">
        <f t="shared" si="29"/>
        <v>246</v>
      </c>
      <c r="K32" s="10">
        <f t="shared" si="29"/>
        <v>246</v>
      </c>
      <c r="L32" s="10">
        <f t="shared" si="29"/>
        <v>246</v>
      </c>
      <c r="M32" s="10">
        <f t="shared" si="29"/>
        <v>246</v>
      </c>
      <c r="N32" s="10">
        <f t="shared" si="29"/>
        <v>246</v>
      </c>
    </row>
    <row r="33" spans="1:14" s="2" customFormat="1" ht="11.25" x14ac:dyDescent="0.2">
      <c r="A33" s="8">
        <v>30</v>
      </c>
      <c r="B33" s="9" t="s">
        <v>22</v>
      </c>
      <c r="C33" s="10" t="s">
        <v>0</v>
      </c>
      <c r="D33" s="10">
        <v>292</v>
      </c>
      <c r="E33" s="11">
        <v>109876.68</v>
      </c>
      <c r="F33" s="10">
        <f t="shared" si="1"/>
        <v>292</v>
      </c>
      <c r="G33" s="10">
        <f t="shared" ref="G33:N33" si="30">F33</f>
        <v>292</v>
      </c>
      <c r="H33" s="10">
        <f t="shared" si="30"/>
        <v>292</v>
      </c>
      <c r="I33" s="10">
        <f t="shared" si="30"/>
        <v>292</v>
      </c>
      <c r="J33" s="10">
        <f t="shared" si="30"/>
        <v>292</v>
      </c>
      <c r="K33" s="10">
        <f t="shared" si="30"/>
        <v>292</v>
      </c>
      <c r="L33" s="10">
        <f t="shared" si="30"/>
        <v>292</v>
      </c>
      <c r="M33" s="10">
        <f t="shared" si="30"/>
        <v>292</v>
      </c>
      <c r="N33" s="10">
        <f t="shared" si="30"/>
        <v>292</v>
      </c>
    </row>
    <row r="34" spans="1:14" s="2" customFormat="1" ht="11.25" x14ac:dyDescent="0.2">
      <c r="A34" s="8">
        <v>31</v>
      </c>
      <c r="B34" s="9" t="s">
        <v>38</v>
      </c>
      <c r="C34" s="10" t="s">
        <v>0</v>
      </c>
      <c r="D34" s="10">
        <v>27</v>
      </c>
      <c r="E34" s="11">
        <v>30083.67</v>
      </c>
      <c r="F34" s="10">
        <f t="shared" si="1"/>
        <v>27</v>
      </c>
      <c r="G34" s="10">
        <f t="shared" ref="G34:N34" si="31">F34</f>
        <v>27</v>
      </c>
      <c r="H34" s="10">
        <f t="shared" si="31"/>
        <v>27</v>
      </c>
      <c r="I34" s="10">
        <f t="shared" si="31"/>
        <v>27</v>
      </c>
      <c r="J34" s="10">
        <f t="shared" si="31"/>
        <v>27</v>
      </c>
      <c r="K34" s="10">
        <f t="shared" si="31"/>
        <v>27</v>
      </c>
      <c r="L34" s="10">
        <f t="shared" si="31"/>
        <v>27</v>
      </c>
      <c r="M34" s="10">
        <f t="shared" si="31"/>
        <v>27</v>
      </c>
      <c r="N34" s="10">
        <f t="shared" si="31"/>
        <v>27</v>
      </c>
    </row>
    <row r="35" spans="1:14" s="2" customFormat="1" ht="11.25" x14ac:dyDescent="0.2">
      <c r="A35" s="8">
        <v>32</v>
      </c>
      <c r="B35" s="9" t="s">
        <v>39</v>
      </c>
      <c r="C35" s="10" t="s">
        <v>0</v>
      </c>
      <c r="D35" s="10">
        <v>24</v>
      </c>
      <c r="E35" s="11">
        <v>34549.199999999997</v>
      </c>
      <c r="F35" s="10">
        <f t="shared" si="1"/>
        <v>24</v>
      </c>
      <c r="G35" s="10">
        <f t="shared" ref="G35:N35" si="32">F35</f>
        <v>24</v>
      </c>
      <c r="H35" s="10">
        <f t="shared" si="32"/>
        <v>24</v>
      </c>
      <c r="I35" s="10">
        <f t="shared" si="32"/>
        <v>24</v>
      </c>
      <c r="J35" s="10">
        <f t="shared" si="32"/>
        <v>24</v>
      </c>
      <c r="K35" s="10">
        <f t="shared" si="32"/>
        <v>24</v>
      </c>
      <c r="L35" s="10">
        <f t="shared" si="32"/>
        <v>24</v>
      </c>
      <c r="M35" s="10">
        <f t="shared" si="32"/>
        <v>24</v>
      </c>
      <c r="N35" s="10">
        <f t="shared" si="32"/>
        <v>24</v>
      </c>
    </row>
    <row r="36" spans="1:14" s="2" customFormat="1" ht="11.25" x14ac:dyDescent="0.2">
      <c r="A36" s="8">
        <v>33</v>
      </c>
      <c r="B36" s="9" t="s">
        <v>23</v>
      </c>
      <c r="C36" s="10" t="s">
        <v>0</v>
      </c>
      <c r="D36" s="10">
        <v>119</v>
      </c>
      <c r="E36" s="11">
        <v>114936.15000000001</v>
      </c>
      <c r="F36" s="10">
        <f t="shared" si="1"/>
        <v>119</v>
      </c>
      <c r="G36" s="10">
        <f t="shared" ref="G36:N36" si="33">F36</f>
        <v>119</v>
      </c>
      <c r="H36" s="10">
        <f t="shared" si="33"/>
        <v>119</v>
      </c>
      <c r="I36" s="10">
        <f t="shared" si="33"/>
        <v>119</v>
      </c>
      <c r="J36" s="10">
        <f t="shared" si="33"/>
        <v>119</v>
      </c>
      <c r="K36" s="10">
        <f t="shared" si="33"/>
        <v>119</v>
      </c>
      <c r="L36" s="10">
        <f t="shared" si="33"/>
        <v>119</v>
      </c>
      <c r="M36" s="10">
        <f t="shared" si="33"/>
        <v>119</v>
      </c>
      <c r="N36" s="10">
        <f t="shared" si="33"/>
        <v>119</v>
      </c>
    </row>
    <row r="37" spans="1:14" s="2" customFormat="1" ht="11.25" x14ac:dyDescent="0.2">
      <c r="A37" s="8">
        <v>34</v>
      </c>
      <c r="B37" s="9" t="s">
        <v>24</v>
      </c>
      <c r="C37" s="10" t="s">
        <v>0</v>
      </c>
      <c r="D37" s="10">
        <v>119</v>
      </c>
      <c r="E37" s="11">
        <v>287940.73</v>
      </c>
      <c r="F37" s="10">
        <f t="shared" si="1"/>
        <v>119</v>
      </c>
      <c r="G37" s="10">
        <f t="shared" ref="G37:N37" si="34">F37</f>
        <v>119</v>
      </c>
      <c r="H37" s="10">
        <f t="shared" si="34"/>
        <v>119</v>
      </c>
      <c r="I37" s="10">
        <f t="shared" si="34"/>
        <v>119</v>
      </c>
      <c r="J37" s="10">
        <f t="shared" si="34"/>
        <v>119</v>
      </c>
      <c r="K37" s="10">
        <f t="shared" si="34"/>
        <v>119</v>
      </c>
      <c r="L37" s="10">
        <f t="shared" si="34"/>
        <v>119</v>
      </c>
      <c r="M37" s="10">
        <f t="shared" si="34"/>
        <v>119</v>
      </c>
      <c r="N37" s="10">
        <f t="shared" si="34"/>
        <v>119</v>
      </c>
    </row>
    <row r="38" spans="1:14" s="2" customFormat="1" ht="11.25" x14ac:dyDescent="0.2">
      <c r="A38" s="8">
        <v>35</v>
      </c>
      <c r="B38" s="9" t="s">
        <v>41</v>
      </c>
      <c r="C38" s="10" t="s">
        <v>0</v>
      </c>
      <c r="D38" s="10">
        <v>208</v>
      </c>
      <c r="E38" s="11">
        <v>209595.36</v>
      </c>
      <c r="F38" s="10">
        <f t="shared" si="1"/>
        <v>208</v>
      </c>
      <c r="G38" s="10">
        <f t="shared" ref="G38:N38" si="35">F38</f>
        <v>208</v>
      </c>
      <c r="H38" s="10">
        <f t="shared" si="35"/>
        <v>208</v>
      </c>
      <c r="I38" s="10">
        <f t="shared" si="35"/>
        <v>208</v>
      </c>
      <c r="J38" s="10">
        <f t="shared" si="35"/>
        <v>208</v>
      </c>
      <c r="K38" s="10">
        <f t="shared" si="35"/>
        <v>208</v>
      </c>
      <c r="L38" s="10">
        <f t="shared" si="35"/>
        <v>208</v>
      </c>
      <c r="M38" s="10">
        <f t="shared" si="35"/>
        <v>208</v>
      </c>
      <c r="N38" s="10">
        <f t="shared" si="35"/>
        <v>208</v>
      </c>
    </row>
    <row r="39" spans="1:14" s="2" customFormat="1" ht="11.25" x14ac:dyDescent="0.2">
      <c r="A39" s="8">
        <v>36</v>
      </c>
      <c r="B39" s="9" t="s">
        <v>40</v>
      </c>
      <c r="C39" s="10" t="s">
        <v>2</v>
      </c>
      <c r="D39" s="10">
        <v>374</v>
      </c>
      <c r="E39" s="11">
        <v>435938.13999999996</v>
      </c>
      <c r="F39" s="10">
        <f t="shared" si="1"/>
        <v>374</v>
      </c>
      <c r="G39" s="10">
        <f t="shared" ref="G39:N40" si="36">F39</f>
        <v>374</v>
      </c>
      <c r="H39" s="10">
        <f t="shared" si="36"/>
        <v>374</v>
      </c>
      <c r="I39" s="10">
        <f t="shared" si="36"/>
        <v>374</v>
      </c>
      <c r="J39" s="10">
        <f t="shared" si="36"/>
        <v>374</v>
      </c>
      <c r="K39" s="10">
        <f t="shared" si="36"/>
        <v>374</v>
      </c>
      <c r="L39" s="10">
        <f t="shared" si="36"/>
        <v>374</v>
      </c>
      <c r="M39" s="10">
        <f t="shared" si="36"/>
        <v>374</v>
      </c>
      <c r="N39" s="10">
        <f t="shared" si="36"/>
        <v>374</v>
      </c>
    </row>
    <row r="40" spans="1:14" s="2" customFormat="1" ht="11.25" x14ac:dyDescent="0.2">
      <c r="A40" s="12" t="s">
        <v>53</v>
      </c>
      <c r="B40" s="13"/>
      <c r="C40" s="13"/>
      <c r="D40" s="14"/>
      <c r="E40" s="3">
        <f>SUM(E4:E39)</f>
        <v>3846037.9600000004</v>
      </c>
      <c r="F40" s="3">
        <f>E40</f>
        <v>3846037.9600000004</v>
      </c>
      <c r="G40" s="3">
        <f t="shared" si="36"/>
        <v>3846037.9600000004</v>
      </c>
      <c r="H40" s="3">
        <f t="shared" si="36"/>
        <v>3846037.9600000004</v>
      </c>
      <c r="I40" s="3">
        <f t="shared" si="36"/>
        <v>3846037.9600000004</v>
      </c>
      <c r="J40" s="3">
        <f t="shared" si="36"/>
        <v>3846037.9600000004</v>
      </c>
      <c r="K40" s="3">
        <f t="shared" si="36"/>
        <v>3846037.9600000004</v>
      </c>
      <c r="L40" s="3">
        <f t="shared" si="36"/>
        <v>3846037.9600000004</v>
      </c>
      <c r="M40" s="3">
        <f t="shared" si="36"/>
        <v>3846037.9600000004</v>
      </c>
      <c r="N40" s="3">
        <f t="shared" si="36"/>
        <v>3846037.9600000004</v>
      </c>
    </row>
    <row r="41" spans="1:14" s="2" customFormat="1" ht="12" thickBot="1" x14ac:dyDescent="0.25">
      <c r="A41" s="15" t="s">
        <v>55</v>
      </c>
      <c r="B41" s="16"/>
      <c r="C41" s="16"/>
      <c r="D41" s="17"/>
      <c r="E41" s="4"/>
      <c r="F41" s="4">
        <f>F40</f>
        <v>3846037.9600000004</v>
      </c>
      <c r="G41" s="4">
        <f>F41+G40</f>
        <v>7692075.9200000009</v>
      </c>
      <c r="H41" s="4">
        <f>G41+H40</f>
        <v>11538113.880000001</v>
      </c>
      <c r="I41" s="4">
        <f>H41+I40</f>
        <v>15384151.840000002</v>
      </c>
      <c r="J41" s="4">
        <f>I41+J40</f>
        <v>19230189.800000001</v>
      </c>
      <c r="K41" s="4">
        <f>J41+K40</f>
        <v>23076227.760000002</v>
      </c>
      <c r="L41" s="4">
        <f t="shared" ref="L41" si="37">K41+L40</f>
        <v>26922265.720000003</v>
      </c>
      <c r="M41" s="4">
        <f>L41+M40</f>
        <v>30768303.680000003</v>
      </c>
      <c r="N41" s="4">
        <f>N40*12</f>
        <v>46152455.520000003</v>
      </c>
    </row>
  </sheetData>
  <mergeCells count="4">
    <mergeCell ref="A40:D40"/>
    <mergeCell ref="A41:D41"/>
    <mergeCell ref="B1:N1"/>
    <mergeCell ref="A2:N2"/>
  </mergeCells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 </vt:lpstr>
      <vt:lpstr>'Plan1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Andressa Marchi</cp:lastModifiedBy>
  <cp:lastPrinted>2025-07-18T19:44:13Z</cp:lastPrinted>
  <dcterms:created xsi:type="dcterms:W3CDTF">2015-06-05T18:19:34Z</dcterms:created>
  <dcterms:modified xsi:type="dcterms:W3CDTF">2025-08-04T19:50:39Z</dcterms:modified>
</cp:coreProperties>
</file>